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045"/>
  </bookViews>
  <sheets>
    <sheet name="Exp_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/>
  <c r="F39" s="1"/>
  <c r="E38"/>
  <c r="F38" s="1"/>
  <c r="E37"/>
  <c r="F37" s="1"/>
  <c r="E36"/>
  <c r="F36" s="1"/>
  <c r="E35"/>
  <c r="F35" s="1"/>
  <c r="E34"/>
  <c r="F34" s="1"/>
  <c r="E33"/>
  <c r="F33" s="1"/>
  <c r="E32"/>
  <c r="E31"/>
  <c r="B3"/>
  <c r="B4"/>
  <c r="C4"/>
  <c r="B5"/>
  <c r="C5"/>
  <c r="D5"/>
  <c r="B6"/>
  <c r="C6"/>
  <c r="D6"/>
  <c r="E6"/>
  <c r="B7"/>
  <c r="C7"/>
  <c r="D7"/>
  <c r="E7"/>
  <c r="F7"/>
  <c r="B8"/>
  <c r="C8"/>
  <c r="D8"/>
  <c r="E8"/>
  <c r="F8"/>
  <c r="G8"/>
  <c r="B10"/>
  <c r="C10"/>
  <c r="D10"/>
  <c r="E10"/>
  <c r="F10"/>
  <c r="G10"/>
  <c r="H10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H19"/>
  <c r="B20"/>
  <c r="C20"/>
  <c r="D20"/>
  <c r="E20"/>
  <c r="F20"/>
  <c r="G20"/>
  <c r="H20"/>
  <c r="B21"/>
  <c r="C21"/>
  <c r="D21"/>
  <c r="E21"/>
  <c r="F21"/>
  <c r="G21"/>
  <c r="H21"/>
  <c r="B22"/>
  <c r="C22"/>
  <c r="D22"/>
  <c r="E22"/>
  <c r="F22"/>
  <c r="G22"/>
  <c r="H22"/>
  <c r="B24"/>
  <c r="C24"/>
  <c r="D24"/>
  <c r="E24"/>
  <c r="F24"/>
  <c r="G24"/>
  <c r="H24"/>
  <c r="K20" l="1"/>
  <c r="M20" s="1"/>
  <c r="I21"/>
  <c r="K21"/>
  <c r="M21" s="1"/>
  <c r="I22"/>
  <c r="K22"/>
  <c r="M22" s="1"/>
  <c r="I18"/>
  <c r="I17"/>
  <c r="K19"/>
  <c r="M19" s="1"/>
  <c r="I20" l="1"/>
  <c r="I16"/>
  <c r="K18"/>
  <c r="M18" s="1"/>
  <c r="I19"/>
  <c r="K17"/>
  <c r="M17" s="1"/>
  <c r="K16"/>
  <c r="I24"/>
  <c r="K23" l="1"/>
  <c r="M16"/>
  <c r="M23" s="1"/>
  <c r="B26" s="1"/>
  <c r="B48" s="1"/>
</calcChain>
</file>

<file path=xl/sharedStrings.xml><?xml version="1.0" encoding="utf-8"?>
<sst xmlns="http://schemas.openxmlformats.org/spreadsheetml/2006/main" count="43" uniqueCount="23">
  <si>
    <t>Intensidad de eventos de sequía</t>
  </si>
  <si>
    <t>Frecuencia  de sequía Extremadamente Fuerte</t>
  </si>
  <si>
    <t>Grado de pendiente</t>
  </si>
  <si>
    <t>Proporción de unidades naturales</t>
  </si>
  <si>
    <t>Conectividad de fragmentos</t>
  </si>
  <si>
    <t>Grado de erosión</t>
  </si>
  <si>
    <t>Conflictos por usos del suelo</t>
  </si>
  <si>
    <t>Numero de factores</t>
  </si>
  <si>
    <t>∑ C =</t>
  </si>
  <si>
    <t xml:space="preserve">Matriz Normalizada </t>
  </si>
  <si>
    <t>Prioridad</t>
  </si>
  <si>
    <t>Indice de consistencia</t>
  </si>
  <si>
    <t>indice de consistencia</t>
  </si>
  <si>
    <t>indice de aleatoridad IA</t>
  </si>
  <si>
    <t>No de elementos</t>
  </si>
  <si>
    <t>Saaty (1997)</t>
  </si>
  <si>
    <t>Toskano (2005)</t>
  </si>
  <si>
    <t>Masud y Ravi (2008)</t>
  </si>
  <si>
    <t>Formual</t>
  </si>
  <si>
    <t>Promedio</t>
  </si>
  <si>
    <t>Razon de Consistencia (CR)</t>
  </si>
  <si>
    <t>%</t>
  </si>
  <si>
    <t>Frecuencia  de eventos de sequía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</si>
</sst>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Arial Narrow"/>
      <family val="2"/>
    </font>
    <font>
      <b/>
      <sz val="14"/>
      <color rgb="FFFF0000"/>
      <name val="Arial Narrow"/>
      <family val="2"/>
    </font>
    <font>
      <sz val="12"/>
      <color theme="1"/>
      <name val="Arial Narrow"/>
      <family val="2"/>
    </font>
    <font>
      <sz val="14"/>
      <color theme="1"/>
      <name val="Arial Narrow"/>
      <family val="2"/>
    </font>
    <font>
      <sz val="14"/>
      <name val="Arial Narrow"/>
      <family val="2"/>
    </font>
    <font>
      <b/>
      <sz val="18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0"/>
      <name val="Arial Narrow"/>
      <family val="2"/>
    </font>
    <font>
      <b/>
      <sz val="11"/>
      <color rgb="FF000000"/>
      <name val="Garamond"/>
      <family val="1"/>
    </font>
    <font>
      <b/>
      <sz val="10"/>
      <color theme="0"/>
      <name val="Arial Narrow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Arial Narrow"/>
      <family val="2"/>
    </font>
    <font>
      <sz val="14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0083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8" fillId="4" borderId="1" xfId="0" applyFont="1" applyFill="1" applyBorder="1" applyAlignment="1">
      <alignment horizontal="center"/>
    </xf>
    <xf numFmtId="2" fontId="9" fillId="4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1" fillId="0" borderId="0" xfId="0" applyNumberFormat="1" applyFont="1" applyAlignment="1">
      <alignment horizontal="center" vertical="center"/>
    </xf>
    <xf numFmtId="0" fontId="14" fillId="8" borderId="0" xfId="0" applyFont="1" applyFill="1" applyAlignment="1"/>
    <xf numFmtId="2" fontId="0" fillId="8" borderId="0" xfId="0" applyNumberFormat="1" applyFill="1" applyAlignment="1">
      <alignment horizontal="center" vertical="center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0" fontId="14" fillId="0" borderId="0" xfId="0" applyFont="1"/>
    <xf numFmtId="0" fontId="1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 applyBorder="1"/>
    <xf numFmtId="1" fontId="1" fillId="0" borderId="0" xfId="0" applyNumberFormat="1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164" fontId="16" fillId="6" borderId="1" xfId="0" applyNumberFormat="1" applyFont="1" applyFill="1" applyBorder="1" applyAlignment="1">
      <alignment horizontal="center" vertical="center"/>
    </xf>
    <xf numFmtId="12" fontId="1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2" fontId="6" fillId="0" borderId="0" xfId="0" applyNumberFormat="1" applyFont="1" applyBorder="1" applyAlignment="1">
      <alignment horizontal="center" vertical="center"/>
    </xf>
    <xf numFmtId="12" fontId="4" fillId="0" borderId="0" xfId="0" applyNumberFormat="1" applyFon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2" fontId="4" fillId="4" borderId="1" xfId="0" applyNumberFormat="1" applyFont="1" applyFill="1" applyBorder="1" applyAlignment="1">
      <alignment horizontal="center" vertical="center" wrapText="1"/>
    </xf>
    <xf numFmtId="12" fontId="18" fillId="0" borderId="1" xfId="0" applyNumberFormat="1" applyFont="1" applyBorder="1" applyAlignment="1">
      <alignment horizontal="center" vertical="center" wrapText="1"/>
    </xf>
    <xf numFmtId="12" fontId="5" fillId="0" borderId="1" xfId="0" applyNumberFormat="1" applyFont="1" applyBorder="1" applyAlignment="1">
      <alignment horizontal="center" vertical="center" wrapText="1"/>
    </xf>
    <xf numFmtId="12" fontId="6" fillId="0" borderId="1" xfId="0" applyNumberFormat="1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2" fontId="0" fillId="3" borderId="0" xfId="0" applyNumberFormat="1" applyFill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abSelected="1" zoomScale="90" zoomScaleNormal="90" workbookViewId="0">
      <selection activeCell="K6" sqref="K6"/>
    </sheetView>
  </sheetViews>
  <sheetFormatPr baseColWidth="10" defaultColWidth="11.42578125" defaultRowHeight="15"/>
  <cols>
    <col min="1" max="1" width="22.28515625" style="8" customWidth="1"/>
    <col min="2" max="2" width="21.7109375" customWidth="1"/>
    <col min="3" max="3" width="22.28515625" customWidth="1"/>
    <col min="4" max="4" width="19.140625" customWidth="1"/>
    <col min="5" max="5" width="23.42578125" customWidth="1"/>
    <col min="6" max="6" width="18.7109375" customWidth="1"/>
    <col min="7" max="7" width="18.42578125" customWidth="1"/>
    <col min="8" max="8" width="19.85546875" customWidth="1"/>
    <col min="9" max="9" width="7" style="3" customWidth="1"/>
    <col min="10" max="10" width="6.42578125" customWidth="1"/>
    <col min="12" max="12" width="6.7109375" customWidth="1"/>
    <col min="13" max="13" width="13.85546875" bestFit="1" customWidth="1"/>
    <col min="14" max="14" width="11.5703125" bestFit="1" customWidth="1"/>
  </cols>
  <sheetData>
    <row r="1" spans="1:14" s="4" customFormat="1" ht="54">
      <c r="A1" s="1"/>
      <c r="B1" s="2" t="s">
        <v>0</v>
      </c>
      <c r="C1" s="2" t="s">
        <v>22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/>
    </row>
    <row r="2" spans="1:14" s="4" customFormat="1" ht="48" customHeight="1">
      <c r="A2" s="2" t="s">
        <v>0</v>
      </c>
      <c r="B2" s="47">
        <v>1</v>
      </c>
      <c r="C2" s="49"/>
      <c r="D2" s="49"/>
      <c r="E2" s="49"/>
      <c r="F2" s="49"/>
      <c r="G2" s="49"/>
      <c r="H2" s="49"/>
      <c r="I2" s="3"/>
    </row>
    <row r="3" spans="1:14" s="4" customFormat="1" ht="48" customHeight="1">
      <c r="A3" s="2" t="s">
        <v>22</v>
      </c>
      <c r="B3" s="50" t="e">
        <f>1/C2</f>
        <v>#DIV/0!</v>
      </c>
      <c r="C3" s="47">
        <v>1</v>
      </c>
      <c r="D3" s="49"/>
      <c r="E3" s="49"/>
      <c r="F3" s="49"/>
      <c r="G3" s="49"/>
      <c r="H3" s="49"/>
      <c r="I3" s="3"/>
      <c r="K3" s="5" t="s">
        <v>7</v>
      </c>
      <c r="L3" s="6">
        <v>7</v>
      </c>
    </row>
    <row r="4" spans="1:14" s="4" customFormat="1" ht="48" customHeight="1">
      <c r="A4" s="2" t="s">
        <v>2</v>
      </c>
      <c r="B4" s="50" t="e">
        <f>1/D2</f>
        <v>#DIV/0!</v>
      </c>
      <c r="C4" s="50" t="e">
        <f>1/D3</f>
        <v>#DIV/0!</v>
      </c>
      <c r="D4" s="48">
        <v>1</v>
      </c>
      <c r="E4" s="49"/>
      <c r="F4" s="49"/>
      <c r="G4" s="49"/>
      <c r="H4" s="49"/>
      <c r="I4" s="3"/>
    </row>
    <row r="5" spans="1:14" s="4" customFormat="1" ht="48" customHeight="1">
      <c r="A5" s="2" t="s">
        <v>3</v>
      </c>
      <c r="B5" s="50" t="e">
        <f>1/E2</f>
        <v>#DIV/0!</v>
      </c>
      <c r="C5" s="50" t="e">
        <f>1/E3</f>
        <v>#DIV/0!</v>
      </c>
      <c r="D5" s="50" t="e">
        <f>1/E4</f>
        <v>#DIV/0!</v>
      </c>
      <c r="E5" s="48">
        <v>1</v>
      </c>
      <c r="F5" s="49"/>
      <c r="G5" s="49"/>
      <c r="H5" s="49"/>
      <c r="I5" s="3"/>
    </row>
    <row r="6" spans="1:14" s="4" customFormat="1" ht="48" customHeight="1">
      <c r="A6" s="2" t="s">
        <v>4</v>
      </c>
      <c r="B6" s="50" t="e">
        <f>1/F2</f>
        <v>#DIV/0!</v>
      </c>
      <c r="C6" s="50" t="e">
        <f>1/F3</f>
        <v>#DIV/0!</v>
      </c>
      <c r="D6" s="50" t="e">
        <f>1/F4</f>
        <v>#DIV/0!</v>
      </c>
      <c r="E6" s="50" t="e">
        <f>1/F5</f>
        <v>#DIV/0!</v>
      </c>
      <c r="F6" s="48">
        <v>1</v>
      </c>
      <c r="G6" s="49"/>
      <c r="H6" s="49"/>
      <c r="I6" s="3"/>
    </row>
    <row r="7" spans="1:14" s="4" customFormat="1" ht="48" customHeight="1">
      <c r="A7" s="2" t="s">
        <v>5</v>
      </c>
      <c r="B7" s="50" t="e">
        <f>1/G2</f>
        <v>#DIV/0!</v>
      </c>
      <c r="C7" s="50" t="e">
        <f>1/G3</f>
        <v>#DIV/0!</v>
      </c>
      <c r="D7" s="50" t="e">
        <f>1/G4</f>
        <v>#DIV/0!</v>
      </c>
      <c r="E7" s="50" t="e">
        <f>1/G5</f>
        <v>#DIV/0!</v>
      </c>
      <c r="F7" s="50" t="e">
        <f>1/G6</f>
        <v>#DIV/0!</v>
      </c>
      <c r="G7" s="48">
        <v>1</v>
      </c>
      <c r="H7" s="51"/>
      <c r="I7" s="3"/>
    </row>
    <row r="8" spans="1:14" s="4" customFormat="1" ht="48" customHeight="1">
      <c r="A8" s="2" t="s">
        <v>6</v>
      </c>
      <c r="B8" s="50" t="e">
        <f>1/H2</f>
        <v>#DIV/0!</v>
      </c>
      <c r="C8" s="50" t="e">
        <f>1/H3</f>
        <v>#DIV/0!</v>
      </c>
      <c r="D8" s="50" t="e">
        <f>1/H4</f>
        <v>#DIV/0!</v>
      </c>
      <c r="E8" s="50" t="e">
        <f>1/H5</f>
        <v>#DIV/0!</v>
      </c>
      <c r="F8" s="50" t="e">
        <f>1/H6</f>
        <v>#DIV/0!</v>
      </c>
      <c r="G8" s="50" t="e">
        <f>1/H7</f>
        <v>#DIV/0!</v>
      </c>
      <c r="H8" s="48">
        <v>1</v>
      </c>
      <c r="I8" s="3"/>
    </row>
    <row r="9" spans="1:14" ht="18">
      <c r="B9" s="9"/>
      <c r="C9" s="9"/>
      <c r="D9" s="9"/>
      <c r="E9" s="9"/>
      <c r="F9" s="9"/>
      <c r="G9" s="9"/>
      <c r="H9" s="9"/>
    </row>
    <row r="10" spans="1:14" ht="23.25">
      <c r="A10" s="10" t="s">
        <v>8</v>
      </c>
      <c r="B10" s="11" t="e">
        <f>SUM(B2:B8)</f>
        <v>#DIV/0!</v>
      </c>
      <c r="C10" s="11" t="e">
        <f>SUM(C2:C8)</f>
        <v>#DIV/0!</v>
      </c>
      <c r="D10" s="11" t="e">
        <f>SUM(D2:D8)</f>
        <v>#DIV/0!</v>
      </c>
      <c r="E10" s="11" t="e">
        <f>SUM(E2:E8)</f>
        <v>#DIV/0!</v>
      </c>
      <c r="F10" s="11" t="e">
        <f>SUM(F2:F8)</f>
        <v>#DIV/0!</v>
      </c>
      <c r="G10" s="11" t="e">
        <f>SUM(G2:G8)</f>
        <v>#DIV/0!</v>
      </c>
      <c r="H10" s="11">
        <f>SUM(H2:H8)</f>
        <v>1</v>
      </c>
    </row>
    <row r="12" spans="1:14" hidden="1"/>
    <row r="13" spans="1:14" ht="15" hidden="1" customHeight="1">
      <c r="A13" s="52" t="s">
        <v>9</v>
      </c>
      <c r="B13" s="52"/>
      <c r="C13" s="52"/>
      <c r="D13" s="52"/>
      <c r="E13" s="52"/>
      <c r="F13" s="52"/>
      <c r="G13" s="52"/>
      <c r="H13" s="52"/>
    </row>
    <row r="14" spans="1:14" hidden="1"/>
    <row r="15" spans="1:14" ht="66" hidden="1">
      <c r="A15" s="1"/>
      <c r="B15" s="12" t="s">
        <v>0</v>
      </c>
      <c r="C15" s="12" t="s">
        <v>1</v>
      </c>
      <c r="D15" s="12" t="s">
        <v>2</v>
      </c>
      <c r="E15" s="12" t="s">
        <v>3</v>
      </c>
      <c r="F15" s="12" t="s">
        <v>4</v>
      </c>
      <c r="G15" s="12" t="s">
        <v>5</v>
      </c>
      <c r="H15" s="12" t="s">
        <v>6</v>
      </c>
      <c r="K15" s="13" t="s">
        <v>10</v>
      </c>
      <c r="M15" s="14" t="s">
        <v>11</v>
      </c>
    </row>
    <row r="16" spans="1:14" ht="16.5" hidden="1" customHeight="1">
      <c r="A16" s="15" t="s">
        <v>0</v>
      </c>
      <c r="B16" s="16" t="e">
        <f>B2/$B$10</f>
        <v>#DIV/0!</v>
      </c>
      <c r="C16" s="17" t="e">
        <f>C2/$C$10</f>
        <v>#DIV/0!</v>
      </c>
      <c r="D16" s="17" t="e">
        <f>D2/$D$10</f>
        <v>#DIV/0!</v>
      </c>
      <c r="E16" s="17" t="e">
        <f>E2/$E$10</f>
        <v>#DIV/0!</v>
      </c>
      <c r="F16" s="17" t="e">
        <f>F2/$F$10</f>
        <v>#DIV/0!</v>
      </c>
      <c r="G16" s="17" t="e">
        <f>G2/$G$10</f>
        <v>#DIV/0!</v>
      </c>
      <c r="H16" s="17">
        <f>H2/$H$10</f>
        <v>0</v>
      </c>
      <c r="I16" s="18" t="e">
        <f>SUM(B16:H16)</f>
        <v>#DIV/0!</v>
      </c>
      <c r="K16" s="19" t="e">
        <f>AVERAGE(B16:H16)</f>
        <v>#DIV/0!</v>
      </c>
      <c r="M16" s="17" t="e">
        <f>B10*K16</f>
        <v>#DIV/0!</v>
      </c>
      <c r="N16" s="20"/>
    </row>
    <row r="17" spans="1:13" ht="16.5" hidden="1" customHeight="1">
      <c r="A17" s="15" t="s">
        <v>1</v>
      </c>
      <c r="B17" s="16" t="e">
        <f>B3/$B$10</f>
        <v>#DIV/0!</v>
      </c>
      <c r="C17" s="17" t="e">
        <f>C3/$C$10</f>
        <v>#DIV/0!</v>
      </c>
      <c r="D17" s="17" t="e">
        <f>D3/$D$10</f>
        <v>#DIV/0!</v>
      </c>
      <c r="E17" s="17" t="e">
        <f>E3/$E$10</f>
        <v>#DIV/0!</v>
      </c>
      <c r="F17" s="17" t="e">
        <f>F3/$F$10</f>
        <v>#DIV/0!</v>
      </c>
      <c r="G17" s="17" t="e">
        <f>G3/$G$10</f>
        <v>#DIV/0!</v>
      </c>
      <c r="H17" s="17">
        <f>H3/$H$10</f>
        <v>0</v>
      </c>
      <c r="I17" s="18" t="e">
        <f>SUM(B17:H17)</f>
        <v>#DIV/0!</v>
      </c>
      <c r="K17" s="19" t="e">
        <f>AVERAGE(B17:H17)</f>
        <v>#DIV/0!</v>
      </c>
      <c r="M17" s="17" t="e">
        <f>C10*K17</f>
        <v>#DIV/0!</v>
      </c>
    </row>
    <row r="18" spans="1:13" ht="16.5" hidden="1" customHeight="1">
      <c r="A18" s="15" t="s">
        <v>2</v>
      </c>
      <c r="B18" s="16" t="e">
        <f>B4/$B$10</f>
        <v>#DIV/0!</v>
      </c>
      <c r="C18" s="17" t="e">
        <f>C4/$C$10</f>
        <v>#DIV/0!</v>
      </c>
      <c r="D18" s="17" t="e">
        <f>D4/$D$10</f>
        <v>#DIV/0!</v>
      </c>
      <c r="E18" s="17" t="e">
        <f>E4/$E$10</f>
        <v>#DIV/0!</v>
      </c>
      <c r="F18" s="17" t="e">
        <f>F4/$F$10</f>
        <v>#DIV/0!</v>
      </c>
      <c r="G18" s="17" t="e">
        <f>G4/$G$10</f>
        <v>#DIV/0!</v>
      </c>
      <c r="H18" s="17">
        <f>H4/$H$10</f>
        <v>0</v>
      </c>
      <c r="I18" s="18" t="e">
        <f>SUM(B18:H18)</f>
        <v>#DIV/0!</v>
      </c>
      <c r="K18" s="19" t="e">
        <f>AVERAGE(B18:H18)</f>
        <v>#DIV/0!</v>
      </c>
      <c r="M18" s="17" t="e">
        <f>D10*K18</f>
        <v>#DIV/0!</v>
      </c>
    </row>
    <row r="19" spans="1:13" ht="16.5" hidden="1" customHeight="1">
      <c r="A19" s="15" t="s">
        <v>3</v>
      </c>
      <c r="B19" s="16" t="e">
        <f>B5/$B$10</f>
        <v>#DIV/0!</v>
      </c>
      <c r="C19" s="17" t="e">
        <f>C5/$C$10</f>
        <v>#DIV/0!</v>
      </c>
      <c r="D19" s="17" t="e">
        <f>D5/$D$10</f>
        <v>#DIV/0!</v>
      </c>
      <c r="E19" s="17" t="e">
        <f>E5/$E$10</f>
        <v>#DIV/0!</v>
      </c>
      <c r="F19" s="17" t="e">
        <f>F5/$F$10</f>
        <v>#DIV/0!</v>
      </c>
      <c r="G19" s="17" t="e">
        <f>G5/$G$10</f>
        <v>#DIV/0!</v>
      </c>
      <c r="H19" s="17">
        <f>H5/$H$10</f>
        <v>0</v>
      </c>
      <c r="I19" s="18" t="e">
        <f>SUM(B19:H19)</f>
        <v>#DIV/0!</v>
      </c>
      <c r="K19" s="19" t="e">
        <f>AVERAGE(B19:H19)</f>
        <v>#DIV/0!</v>
      </c>
      <c r="M19" s="17" t="e">
        <f>E10*K19</f>
        <v>#DIV/0!</v>
      </c>
    </row>
    <row r="20" spans="1:13" ht="16.5" hidden="1" customHeight="1">
      <c r="A20" s="15" t="s">
        <v>4</v>
      </c>
      <c r="B20" s="16" t="e">
        <f>B6/$B$10</f>
        <v>#DIV/0!</v>
      </c>
      <c r="C20" s="17" t="e">
        <f>C6/$C$10</f>
        <v>#DIV/0!</v>
      </c>
      <c r="D20" s="17" t="e">
        <f>D6/$D$10</f>
        <v>#DIV/0!</v>
      </c>
      <c r="E20" s="17" t="e">
        <f>E6/$E$10</f>
        <v>#DIV/0!</v>
      </c>
      <c r="F20" s="17" t="e">
        <f>F6/$F$10</f>
        <v>#DIV/0!</v>
      </c>
      <c r="G20" s="17" t="e">
        <f>G6/$G$10</f>
        <v>#DIV/0!</v>
      </c>
      <c r="H20" s="17">
        <f>H6/$H$10</f>
        <v>0</v>
      </c>
      <c r="I20" s="18" t="e">
        <f>SUM(B20:H20)</f>
        <v>#DIV/0!</v>
      </c>
      <c r="K20" s="19" t="e">
        <f>AVERAGE(B20:H20)</f>
        <v>#DIV/0!</v>
      </c>
      <c r="M20" s="17" t="e">
        <f>F10*K20</f>
        <v>#DIV/0!</v>
      </c>
    </row>
    <row r="21" spans="1:13" ht="16.5" hidden="1" customHeight="1">
      <c r="A21" s="15" t="s">
        <v>5</v>
      </c>
      <c r="B21" s="16" t="e">
        <f>B7/$B$10</f>
        <v>#DIV/0!</v>
      </c>
      <c r="C21" s="17" t="e">
        <f>C7/$C$10</f>
        <v>#DIV/0!</v>
      </c>
      <c r="D21" s="17" t="e">
        <f>D7/$D$10</f>
        <v>#DIV/0!</v>
      </c>
      <c r="E21" s="17" t="e">
        <f>E7/$E$10</f>
        <v>#DIV/0!</v>
      </c>
      <c r="F21" s="17" t="e">
        <f>F7/$F$10</f>
        <v>#DIV/0!</v>
      </c>
      <c r="G21" s="17" t="e">
        <f>G7/$G$10</f>
        <v>#DIV/0!</v>
      </c>
      <c r="H21" s="17">
        <f>H7/$H$10</f>
        <v>0</v>
      </c>
      <c r="I21" s="18" t="e">
        <f>SUM(B21:H21)</f>
        <v>#DIV/0!</v>
      </c>
      <c r="K21" s="19" t="e">
        <f>AVERAGE(B21:H21)</f>
        <v>#DIV/0!</v>
      </c>
      <c r="M21" s="17" t="e">
        <f>G10*K21</f>
        <v>#DIV/0!</v>
      </c>
    </row>
    <row r="22" spans="1:13" ht="16.5" hidden="1" customHeight="1">
      <c r="A22" s="15" t="s">
        <v>6</v>
      </c>
      <c r="B22" s="16" t="e">
        <f>B8/$B$10</f>
        <v>#DIV/0!</v>
      </c>
      <c r="C22" s="17" t="e">
        <f>C8/$C$10</f>
        <v>#DIV/0!</v>
      </c>
      <c r="D22" s="17" t="e">
        <f>D8/$D$10</f>
        <v>#DIV/0!</v>
      </c>
      <c r="E22" s="17" t="e">
        <f>E8/$E$10</f>
        <v>#DIV/0!</v>
      </c>
      <c r="F22" s="17" t="e">
        <f>F8/$F$10</f>
        <v>#DIV/0!</v>
      </c>
      <c r="G22" s="17" t="e">
        <f>G8/$G$10</f>
        <v>#DIV/0!</v>
      </c>
      <c r="H22" s="17">
        <f>H8/$H$10</f>
        <v>1</v>
      </c>
      <c r="I22" s="18" t="e">
        <f>SUM(B22:H22)</f>
        <v>#DIV/0!</v>
      </c>
      <c r="K22" s="19" t="e">
        <f>AVERAGE(B22:H22)</f>
        <v>#DIV/0!</v>
      </c>
      <c r="M22" s="17" t="e">
        <f>H10*K22</f>
        <v>#DIV/0!</v>
      </c>
    </row>
    <row r="23" spans="1:13" hidden="1">
      <c r="I23" s="4"/>
      <c r="K23" s="18" t="e">
        <f>SUM(K16:K22)</f>
        <v>#DIV/0!</v>
      </c>
      <c r="M23" s="21" t="e">
        <f>SUM(M16:M22)</f>
        <v>#DIV/0!</v>
      </c>
    </row>
    <row r="24" spans="1:13" hidden="1">
      <c r="B24" s="18" t="e">
        <f>SUM(B16:B22)</f>
        <v>#DIV/0!</v>
      </c>
      <c r="C24" s="18" t="e">
        <f>SUM(C16:C22)</f>
        <v>#DIV/0!</v>
      </c>
      <c r="D24" s="18" t="e">
        <f>SUM(D16:D22)</f>
        <v>#DIV/0!</v>
      </c>
      <c r="E24" s="18" t="e">
        <f>SUM(E16:E22)</f>
        <v>#DIV/0!</v>
      </c>
      <c r="F24" s="18" t="e">
        <f>SUM(F16:F22)</f>
        <v>#DIV/0!</v>
      </c>
      <c r="G24" s="18" t="e">
        <f>SUM(G16:G22)</f>
        <v>#DIV/0!</v>
      </c>
      <c r="H24" s="18">
        <f>SUM(H16:H22)</f>
        <v>1</v>
      </c>
      <c r="I24" s="21" t="e">
        <f>SUM(I16:I22)</f>
        <v>#DIV/0!</v>
      </c>
    </row>
    <row r="25" spans="1:13" hidden="1"/>
    <row r="26" spans="1:13" hidden="1">
      <c r="A26" s="22" t="s">
        <v>12</v>
      </c>
      <c r="B26" s="23" t="e">
        <f>(M23-7)/6</f>
        <v>#DIV/0!</v>
      </c>
      <c r="C26" s="24"/>
      <c r="D26" s="24"/>
      <c r="E26" s="24"/>
      <c r="F26" s="24"/>
      <c r="G26" s="24"/>
      <c r="H26" s="24"/>
    </row>
    <row r="27" spans="1:13" hidden="1"/>
    <row r="28" spans="1:13" ht="15" hidden="1" customHeight="1">
      <c r="A28" s="53" t="s">
        <v>13</v>
      </c>
      <c r="B28" s="53"/>
      <c r="C28" s="53"/>
      <c r="D28" s="53"/>
      <c r="E28" s="53"/>
      <c r="F28" s="53"/>
      <c r="G28" s="53"/>
      <c r="H28" s="53"/>
    </row>
    <row r="29" spans="1:13" hidden="1"/>
    <row r="30" spans="1:13" hidden="1">
      <c r="A30" s="25" t="s">
        <v>14</v>
      </c>
      <c r="B30" s="26" t="s">
        <v>15</v>
      </c>
      <c r="C30" s="26" t="s">
        <v>16</v>
      </c>
      <c r="D30" s="26" t="s">
        <v>17</v>
      </c>
      <c r="E30" s="27" t="s">
        <v>18</v>
      </c>
      <c r="F30" s="27" t="s">
        <v>19</v>
      </c>
    </row>
    <row r="31" spans="1:13" s="3" customFormat="1" hidden="1">
      <c r="A31" s="25">
        <v>1</v>
      </c>
      <c r="B31" s="3">
        <v>0</v>
      </c>
      <c r="C31" s="3">
        <v>0</v>
      </c>
      <c r="D31" s="3">
        <v>0</v>
      </c>
      <c r="E31" s="18">
        <f t="shared" ref="E31:E39" si="0">(1.98*(A31-2))/A31</f>
        <v>-1.98</v>
      </c>
      <c r="F31" s="21">
        <v>0</v>
      </c>
    </row>
    <row r="32" spans="1:13" s="3" customFormat="1" hidden="1">
      <c r="A32" s="25">
        <v>2</v>
      </c>
      <c r="B32" s="3">
        <v>0</v>
      </c>
      <c r="C32" s="3">
        <v>0</v>
      </c>
      <c r="D32" s="3">
        <v>0</v>
      </c>
      <c r="E32" s="18">
        <f t="shared" si="0"/>
        <v>0</v>
      </c>
      <c r="F32" s="21">
        <v>0</v>
      </c>
    </row>
    <row r="33" spans="1:6" s="3" customFormat="1" hidden="1">
      <c r="A33" s="25">
        <v>3</v>
      </c>
      <c r="B33" s="3">
        <v>0.52</v>
      </c>
      <c r="C33" s="3">
        <v>0.57999999999999996</v>
      </c>
      <c r="D33" s="3">
        <v>0.57999999999999996</v>
      </c>
      <c r="E33" s="18">
        <f t="shared" si="0"/>
        <v>0.66</v>
      </c>
      <c r="F33" s="21">
        <f t="shared" ref="F33:F39" si="1">AVERAGE(B33:E33)</f>
        <v>0.58500000000000008</v>
      </c>
    </row>
    <row r="34" spans="1:6" s="3" customFormat="1" hidden="1">
      <c r="A34" s="25">
        <v>4</v>
      </c>
      <c r="B34" s="3">
        <v>0.89</v>
      </c>
      <c r="C34" s="3">
        <v>0.89</v>
      </c>
      <c r="D34" s="3">
        <v>0.9</v>
      </c>
      <c r="E34" s="18">
        <f t="shared" si="0"/>
        <v>0.99</v>
      </c>
      <c r="F34" s="21">
        <f t="shared" si="1"/>
        <v>0.91749999999999998</v>
      </c>
    </row>
    <row r="35" spans="1:6" s="3" customFormat="1" hidden="1">
      <c r="A35" s="25">
        <v>5</v>
      </c>
      <c r="B35" s="3">
        <v>1.1100000000000001</v>
      </c>
      <c r="C35" s="3">
        <v>1.1100000000000001</v>
      </c>
      <c r="D35" s="3">
        <v>1.1200000000000001</v>
      </c>
      <c r="E35" s="18">
        <f t="shared" si="0"/>
        <v>1.1879999999999999</v>
      </c>
      <c r="F35" s="21">
        <f t="shared" si="1"/>
        <v>1.1320000000000001</v>
      </c>
    </row>
    <row r="36" spans="1:6" s="3" customFormat="1" hidden="1">
      <c r="A36" s="25">
        <v>6</v>
      </c>
      <c r="B36" s="3">
        <v>1.25</v>
      </c>
      <c r="C36" s="3">
        <v>1.24</v>
      </c>
      <c r="D36" s="3">
        <v>1.24</v>
      </c>
      <c r="E36" s="18">
        <f t="shared" si="0"/>
        <v>1.32</v>
      </c>
      <c r="F36" s="21">
        <f t="shared" si="1"/>
        <v>1.2625000000000002</v>
      </c>
    </row>
    <row r="37" spans="1:6" s="3" customFormat="1" hidden="1">
      <c r="A37" s="54">
        <v>7</v>
      </c>
      <c r="B37" s="55">
        <v>1.35</v>
      </c>
      <c r="C37" s="55">
        <v>1.32</v>
      </c>
      <c r="D37" s="55">
        <v>1.32</v>
      </c>
      <c r="E37" s="56">
        <f t="shared" si="0"/>
        <v>1.4142857142857144</v>
      </c>
      <c r="F37" s="57">
        <f t="shared" si="1"/>
        <v>1.3510714285714287</v>
      </c>
    </row>
    <row r="38" spans="1:6" s="3" customFormat="1" hidden="1">
      <c r="A38" s="28">
        <v>8</v>
      </c>
      <c r="B38" s="29">
        <v>1.4</v>
      </c>
      <c r="C38" s="29">
        <v>1.4</v>
      </c>
      <c r="D38" s="29">
        <v>1.41</v>
      </c>
      <c r="E38" s="30">
        <f t="shared" si="0"/>
        <v>1.4849999999999999</v>
      </c>
      <c r="F38" s="58">
        <f t="shared" si="1"/>
        <v>1.4237500000000001</v>
      </c>
    </row>
    <row r="39" spans="1:6" s="3" customFormat="1" hidden="1">
      <c r="A39" s="25">
        <v>9</v>
      </c>
      <c r="B39" s="3">
        <v>1.45</v>
      </c>
      <c r="C39" s="3">
        <v>1.45</v>
      </c>
      <c r="D39" s="3">
        <v>1.45</v>
      </c>
      <c r="E39" s="18">
        <f t="shared" si="0"/>
        <v>1.54</v>
      </c>
      <c r="F39" s="21">
        <f t="shared" si="1"/>
        <v>1.4724999999999999</v>
      </c>
    </row>
    <row r="40" spans="1:6" hidden="1"/>
    <row r="41" spans="1:6" hidden="1"/>
    <row r="42" spans="1:6" hidden="1">
      <c r="A42" s="31"/>
    </row>
    <row r="43" spans="1:6" hidden="1"/>
    <row r="44" spans="1:6" hidden="1"/>
    <row r="45" spans="1:6" hidden="1"/>
    <row r="47" spans="1:6">
      <c r="B47" s="13" t="s">
        <v>21</v>
      </c>
    </row>
    <row r="48" spans="1:6">
      <c r="A48" s="38" t="s">
        <v>20</v>
      </c>
      <c r="B48" s="39" t="e">
        <f>(B26/F37)*100</f>
        <v>#DIV/0!</v>
      </c>
      <c r="C48" s="37"/>
    </row>
    <row r="51" spans="1:8" ht="16.5">
      <c r="A51" s="32"/>
      <c r="B51" s="7"/>
      <c r="C51" s="40"/>
      <c r="D51" s="40"/>
      <c r="E51" s="40"/>
      <c r="F51" s="40"/>
      <c r="G51" s="40"/>
      <c r="H51" s="40"/>
    </row>
    <row r="52" spans="1:8" ht="18">
      <c r="A52" s="33"/>
      <c r="B52" s="34"/>
      <c r="C52" s="41"/>
      <c r="D52" s="40"/>
      <c r="E52" s="40"/>
      <c r="F52" s="40"/>
      <c r="G52" s="40"/>
      <c r="H52" s="40"/>
    </row>
    <row r="53" spans="1:8" ht="18">
      <c r="A53" s="33"/>
      <c r="B53" s="44"/>
      <c r="C53" s="45"/>
      <c r="D53" s="46"/>
      <c r="E53" s="46"/>
      <c r="F53" s="46"/>
      <c r="G53" s="46"/>
      <c r="H53" s="46"/>
    </row>
    <row r="54" spans="1:8" ht="18">
      <c r="A54" s="33"/>
      <c r="B54" s="34"/>
      <c r="C54" s="42"/>
      <c r="D54" s="43"/>
      <c r="E54" s="40"/>
      <c r="F54" s="40"/>
      <c r="G54" s="40"/>
      <c r="H54" s="40"/>
    </row>
    <row r="55" spans="1:8" ht="18">
      <c r="A55" s="35"/>
      <c r="B55" s="36"/>
      <c r="C55" s="42"/>
      <c r="D55" s="42"/>
      <c r="E55" s="43"/>
      <c r="F55" s="40"/>
      <c r="G55" s="40"/>
      <c r="H55" s="40"/>
    </row>
    <row r="56" spans="1:8" ht="18">
      <c r="C56" s="42"/>
      <c r="D56" s="42"/>
      <c r="E56" s="42"/>
      <c r="F56" s="43"/>
      <c r="G56" s="40"/>
      <c r="H56" s="40"/>
    </row>
    <row r="57" spans="1:8" ht="18">
      <c r="C57" s="42"/>
      <c r="D57" s="42"/>
      <c r="E57" s="42"/>
      <c r="F57" s="42"/>
      <c r="G57" s="43"/>
      <c r="H57" s="42"/>
    </row>
    <row r="58" spans="1:8" ht="18">
      <c r="C58" s="42"/>
      <c r="D58" s="42"/>
      <c r="E58" s="42"/>
      <c r="F58" s="42"/>
      <c r="G58" s="42"/>
      <c r="H58" s="43"/>
    </row>
  </sheetData>
  <mergeCells count="2">
    <mergeCell ref="A13:H13"/>
    <mergeCell ref="A28:H2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Avila</dc:creator>
  <cp:lastModifiedBy>Nathalia</cp:lastModifiedBy>
  <dcterms:created xsi:type="dcterms:W3CDTF">2014-09-28T17:43:01Z</dcterms:created>
  <dcterms:modified xsi:type="dcterms:W3CDTF">2014-12-01T18:52:45Z</dcterms:modified>
</cp:coreProperties>
</file>